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D8748D0-9456-4550-AA1F-3E5C7E06926A}" xr6:coauthVersionLast="47" xr6:coauthVersionMax="47" xr10:uidLastSave="{00000000-0000-0000-0000-000000000000}"/>
  <bookViews>
    <workbookView xWindow="32760" yWindow="2835" windowWidth="23685" windowHeight="10035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50" l="1"/>
  <c r="Q40" i="150"/>
  <c r="Q37" i="150"/>
  <c r="Q36" i="150" l="1"/>
  <c r="Q35" i="150"/>
  <c r="D35" i="150"/>
  <c r="Q33" i="150" l="1"/>
  <c r="Q29" i="150" l="1"/>
  <c r="Q28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40" i="150" l="1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S32" i="150"/>
  <c r="R32" i="150" s="1"/>
  <c r="Q34" i="150" l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<sst xmlns="http://schemas.openxmlformats.org/spreadsheetml/2006/main" count="2127" uniqueCount="402">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</sst>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O36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-3400</v>
      </c>
      <c r="J35" s="25">
        <v>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-7300</v>
      </c>
      <c r="J36" s="25">
        <v>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-4700</v>
      </c>
      <c r="J37" s="25">
        <v>100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-2805619</v>
      </c>
      <c r="Y40" s="181">
        <f t="shared" si="15"/>
        <v>-2805047</v>
      </c>
      <c r="Z40" s="217">
        <f>AVERAGE(Y40:Y48)</f>
        <v>-2806063.888888889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/>
      <c r="F42" s="23"/>
      <c r="G42" s="26">
        <f t="shared" ref="G42:G43" si="20">D42+E42+F42-E41-F41</f>
        <v>2661815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2661815</v>
      </c>
      <c r="O42" s="67">
        <f t="shared" si="3"/>
        <v>74628.843333333338</v>
      </c>
      <c r="P42" s="7">
        <f t="shared" si="6"/>
        <v>2686638.3600000003</v>
      </c>
      <c r="Q42" s="164">
        <f>Q41+N42-1</f>
        <v>2825787.51</v>
      </c>
      <c r="R42" s="29">
        <f t="shared" si="1"/>
        <v>144.43462616303063</v>
      </c>
      <c r="S42" s="5">
        <f>SUM($Q$7:$Q42)/T42</f>
        <v>242580.84333333321</v>
      </c>
      <c r="T42" s="18">
        <v>36</v>
      </c>
      <c r="U42" s="138"/>
      <c r="V42" s="131"/>
      <c r="W42" s="105"/>
      <c r="X42" s="217"/>
      <c r="Y42" s="181">
        <f t="shared" si="15"/>
        <v>-2806191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144445.23972972974</v>
      </c>
      <c r="P43" s="7">
        <f t="shared" si="6"/>
        <v>5344473.87</v>
      </c>
      <c r="Q43" s="164">
        <f>Q42+N43</f>
        <v>2825787.51</v>
      </c>
      <c r="R43" s="29">
        <f t="shared" si="1"/>
        <v>186.00388190062017</v>
      </c>
      <c r="S43" s="5">
        <f>SUM($Q$7:$Q43)/T43</f>
        <v>312397.2397297296</v>
      </c>
      <c r="T43" s="18">
        <v>37</v>
      </c>
      <c r="U43" s="138"/>
      <c r="V43" s="131"/>
      <c r="W43" s="105"/>
      <c r="X43" s="217"/>
      <c r="Y43" s="181">
        <f t="shared" si="15"/>
        <v>-2806191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210587.08894736841</v>
      </c>
      <c r="P44" s="7">
        <f t="shared" si="6"/>
        <v>8002309.3799999999</v>
      </c>
      <c r="Q44" s="164">
        <f>Q43+N44</f>
        <v>2825787.51</v>
      </c>
      <c r="R44" s="29">
        <f t="shared" si="1"/>
        <v>225.38528207307345</v>
      </c>
      <c r="S44" s="5">
        <f>SUM($Q$7:$Q44)/T44</f>
        <v>378539.08894736832</v>
      </c>
      <c r="T44" s="18">
        <v>38</v>
      </c>
      <c r="U44" s="138"/>
      <c r="V44" s="131"/>
      <c r="W44" s="105"/>
      <c r="X44" s="217"/>
      <c r="Y44" s="181">
        <f t="shared" si="15"/>
        <v>-2806191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273337.04846153845</v>
      </c>
      <c r="P45" s="7">
        <f t="shared" si="6"/>
        <v>10660144.890000001</v>
      </c>
      <c r="Q45" s="164">
        <f t="shared" ref="Q45:Q55" si="21">Q44+N45</f>
        <v>2825787.51</v>
      </c>
      <c r="R45" s="29">
        <f t="shared" si="1"/>
        <v>262.7471232623239</v>
      </c>
      <c r="S45" s="5">
        <f>SUM($Q$7:$Q45)/T45</f>
        <v>441289.04846153827</v>
      </c>
      <c r="T45" s="18">
        <v>39</v>
      </c>
      <c r="U45" s="138"/>
      <c r="V45" s="131"/>
      <c r="W45" s="105"/>
      <c r="X45" s="217"/>
      <c r="Y45" s="181">
        <f t="shared" si="15"/>
        <v>-2806191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332949.51</v>
      </c>
      <c r="P46" s="7">
        <f t="shared" si="6"/>
        <v>13317980.4</v>
      </c>
      <c r="Q46" s="164">
        <f t="shared" si="21"/>
        <v>2825787.51</v>
      </c>
      <c r="R46" s="29">
        <f t="shared" si="1"/>
        <v>298.2408723921119</v>
      </c>
      <c r="S46" s="5">
        <f>SUM($Q$7:$Q46)/T46</f>
        <v>500901.50999999978</v>
      </c>
      <c r="T46" s="18">
        <v>40</v>
      </c>
      <c r="U46" s="138"/>
      <c r="V46" s="131"/>
      <c r="W46" s="105"/>
      <c r="X46" s="217"/>
      <c r="Y46" s="181">
        <f t="shared" si="15"/>
        <v>-2806191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389654.04658536584</v>
      </c>
      <c r="P47" s="7">
        <f t="shared" si="6"/>
        <v>15975815.91</v>
      </c>
      <c r="Q47" s="164">
        <f t="shared" si="21"/>
        <v>2825787.51</v>
      </c>
      <c r="R47" s="29">
        <f t="shared" si="1"/>
        <v>332.00321912532485</v>
      </c>
      <c r="S47" s="5">
        <f>SUM($Q$7:$Q47)/T47</f>
        <v>557606.04658536555</v>
      </c>
      <c r="T47" s="18">
        <v>41</v>
      </c>
      <c r="U47" s="138">
        <f>B47</f>
        <v>45908</v>
      </c>
      <c r="V47" s="131"/>
      <c r="W47" s="105"/>
      <c r="X47" s="217" t="e">
        <f>AVERAGE(W47:W55)</f>
        <v>#DIV/0!</v>
      </c>
      <c r="Y47" s="181">
        <f t="shared" si="15"/>
        <v>-2806191</v>
      </c>
      <c r="Z47" s="217">
        <f>AVERAGE(Y47:Y55)</f>
        <v>-2806191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443658.39095238101</v>
      </c>
      <c r="P48" s="7">
        <f t="shared" si="6"/>
        <v>18633652.420000002</v>
      </c>
      <c r="Q48" s="164">
        <f>Q47+N48+1</f>
        <v>2825788.51</v>
      </c>
      <c r="R48" s="29">
        <f t="shared" si="1"/>
        <v>364.15784923810412</v>
      </c>
      <c r="S48" s="5">
        <f>SUM($Q$7:$Q48)/T48</f>
        <v>611610.39095238061</v>
      </c>
      <c r="T48" s="18">
        <v>42</v>
      </c>
      <c r="U48" s="138">
        <f>B47+8</f>
        <v>45916</v>
      </c>
      <c r="V48" s="131"/>
      <c r="W48" s="105"/>
      <c r="X48" s="217"/>
      <c r="Y48" s="181">
        <f t="shared" si="15"/>
        <v>-2806191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v>-7288</v>
      </c>
      <c r="E49" s="87"/>
      <c r="F49" s="23"/>
      <c r="G49" s="26">
        <f t="shared" ref="G49:G50" si="22">D49+E49+F49-E48-F48</f>
        <v>-7288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-7288</v>
      </c>
      <c r="O49" s="67">
        <f t="shared" si="3"/>
        <v>494981.41697674419</v>
      </c>
      <c r="P49" s="7">
        <f t="shared" si="6"/>
        <v>21284200.93</v>
      </c>
      <c r="Q49" s="164">
        <f t="shared" si="21"/>
        <v>2818500.51</v>
      </c>
      <c r="R49" s="29">
        <f t="shared" si="1"/>
        <v>394.71600039103072</v>
      </c>
      <c r="S49" s="5">
        <f>SUM($Q$7:$Q49)/T49</f>
        <v>662933.41697674384</v>
      </c>
      <c r="T49" s="18">
        <v>43</v>
      </c>
      <c r="U49" s="138"/>
      <c r="V49" s="131"/>
      <c r="W49" s="105"/>
      <c r="X49" s="217"/>
      <c r="Y49" s="181">
        <f t="shared" si="15"/>
        <v>-2806191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543971.57818181813</v>
      </c>
      <c r="P50" s="7">
        <f t="shared" si="6"/>
        <v>23934749.439999998</v>
      </c>
      <c r="Q50" s="164">
        <f>Q49+N50</f>
        <v>2818500.51</v>
      </c>
      <c r="R50" s="29">
        <f t="shared" si="1"/>
        <v>423.88514467336967</v>
      </c>
      <c r="S50" s="5">
        <f>SUM($Q$7:$Q50)/T50</f>
        <v>711923.57818181778</v>
      </c>
      <c r="T50" s="18">
        <v>44</v>
      </c>
      <c r="U50" s="138"/>
      <c r="V50" s="131"/>
      <c r="W50" s="105"/>
      <c r="X50" s="217"/>
      <c r="Y50" s="181">
        <f t="shared" si="15"/>
        <v>-2806191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590784.39888888877</v>
      </c>
      <c r="P51" s="7">
        <f t="shared" si="6"/>
        <v>26585297.949999996</v>
      </c>
      <c r="Q51" s="164">
        <f t="shared" si="21"/>
        <v>2818500.51</v>
      </c>
      <c r="R51" s="29">
        <f t="shared" si="1"/>
        <v>451.75788254316018</v>
      </c>
      <c r="S51" s="5">
        <f>SUM($Q$7:$Q51)/T51</f>
        <v>758736.39888888842</v>
      </c>
      <c r="T51" s="18">
        <v>45</v>
      </c>
      <c r="U51" s="138"/>
      <c r="V51" s="131"/>
      <c r="W51" s="105"/>
      <c r="X51" s="217"/>
      <c r="Y51" s="181">
        <f t="shared" si="15"/>
        <v>-2806191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635561.8795652173</v>
      </c>
      <c r="P52" s="7">
        <f t="shared" si="6"/>
        <v>29235846.459999993</v>
      </c>
      <c r="Q52" s="164">
        <f>Q51+N52</f>
        <v>2818500.51</v>
      </c>
      <c r="R52" s="29">
        <f t="shared" si="1"/>
        <v>478.418762244699</v>
      </c>
      <c r="S52" s="5">
        <f>SUM($Q$7:$Q52)/T52</f>
        <v>803513.87956521695</v>
      </c>
      <c r="T52" s="18">
        <v>46</v>
      </c>
      <c r="U52" s="138"/>
      <c r="V52" s="131"/>
      <c r="W52" s="105"/>
      <c r="X52" s="217"/>
      <c r="Y52" s="181">
        <f t="shared" si="15"/>
        <v>-2806191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678433.9355319147</v>
      </c>
      <c r="P53" s="7">
        <f t="shared" si="6"/>
        <v>31886394.969999991</v>
      </c>
      <c r="Q53" s="164">
        <f t="shared" si="21"/>
        <v>2818500.51</v>
      </c>
      <c r="R53" s="29">
        <f t="shared" si="1"/>
        <v>503.94513642702339</v>
      </c>
      <c r="S53" s="5">
        <f>SUM($Q$7:$Q53)/T53</f>
        <v>846385.93553191435</v>
      </c>
      <c r="T53" s="18">
        <v>47</v>
      </c>
      <c r="U53" s="138"/>
      <c r="V53" s="131"/>
      <c r="W53" s="105"/>
      <c r="X53" s="217"/>
      <c r="Y53" s="181">
        <f t="shared" si="15"/>
        <v>-2806191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719519.65583333315</v>
      </c>
      <c r="P54" s="7">
        <f t="shared" si="6"/>
        <v>34536943.479999989</v>
      </c>
      <c r="Q54" s="164">
        <f>Q53+N54</f>
        <v>2818500.51</v>
      </c>
      <c r="R54" s="29">
        <f t="shared" si="1"/>
        <v>528.40791168508429</v>
      </c>
      <c r="S54" s="5">
        <f>SUM($Q$7:$Q54)/T54</f>
        <v>887471.6558333328</v>
      </c>
      <c r="T54" s="18">
        <v>48</v>
      </c>
      <c r="U54" s="138"/>
      <c r="V54" s="131"/>
      <c r="W54" s="105"/>
      <c r="X54" s="217"/>
      <c r="Y54" s="181">
        <f t="shared" si="15"/>
        <v>-2806191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758928.40795918345</v>
      </c>
      <c r="P55" s="232">
        <f t="shared" si="6"/>
        <v>37187491.989999987</v>
      </c>
      <c r="Q55" s="233">
        <f t="shared" si="21"/>
        <v>2818500.51</v>
      </c>
      <c r="R55" s="234">
        <f t="shared" si="1"/>
        <v>551.87220632036724</v>
      </c>
      <c r="S55" s="235">
        <f>SUM($Q$7:$Q55)/T55</f>
        <v>926880.4079591831</v>
      </c>
      <c r="T55" s="236">
        <v>49</v>
      </c>
      <c r="U55" s="237"/>
      <c r="V55" s="244"/>
      <c r="W55" s="239"/>
      <c r="X55" s="242"/>
      <c r="Y55" s="231">
        <f t="shared" si="15"/>
        <v>-2806191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68"/>
  <sheetViews>
    <sheetView topLeftCell="A5658" workbookViewId="0">
      <selection activeCell="D5668" sqref="D566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2025-09-03T09:28:27Z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